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1212D131-BA0E-4DF6-AC4A-6FD70E64D1A3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5" l="1"/>
  <c r="E36" i="5"/>
  <c r="I36" i="4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<sst xmlns="http://schemas.openxmlformats.org/spreadsheetml/2006/main" count="508" uniqueCount="74">
  <si>
    <t>VERIFICACIONES</t>
  </si>
  <si>
    <t>1. DATOS GENERALES</t>
  </si>
  <si>
    <t xml:space="preserve">UBICACIÓN: </t>
  </si>
  <si>
    <t>CEBA - ILO</t>
  </si>
  <si>
    <t>NÚMERO DE SERIE:</t>
  </si>
  <si>
    <t>MARCA:</t>
  </si>
  <si>
    <t>THERMOSCIENTIFIC</t>
  </si>
  <si>
    <t>CÓDIGO PATRIMONIAL:</t>
  </si>
  <si>
    <t>67220261-0025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</si>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</sst>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7" xfId="0" applyFont="1" applyBorder="1"/>
    <xf numFmtId="0" fontId="4" fillId="0" borderId="38" xfId="0" quotePrefix="1" applyFont="1" applyBorder="1" applyAlignment="1">
      <alignment horizontal="center" vertical="center"/>
    </xf>
    <xf numFmtId="0" fontId="4" fillId="0" borderId="39" xfId="0" quotePrefix="1" applyFont="1" applyBorder="1" applyAlignment="1">
      <alignment horizontal="center" vertical="center"/>
    </xf>
    <xf numFmtId="9" fontId="4" fillId="0" borderId="38" xfId="0" applyNumberFormat="1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4" fillId="0" borderId="44" xfId="0" applyFont="1" applyBorder="1" applyAlignment="1">
      <alignment vertical="center"/>
    </xf>
    <xf numFmtId="166" fontId="5" fillId="0" borderId="44" xfId="0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/>
    </xf>
    <xf numFmtId="0" fontId="5" fillId="3" borderId="46" xfId="0" applyFont="1" applyFill="1" applyBorder="1" applyAlignment="1">
      <alignment horizontal="center"/>
    </xf>
    <xf numFmtId="0" fontId="4" fillId="0" borderId="44" xfId="0" applyFont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166" fontId="5" fillId="0" borderId="45" xfId="0" applyNumberFormat="1" applyFont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6" fillId="0" borderId="8" xfId="0" applyFont="1" applyBorder="1"/>
    <xf numFmtId="0" fontId="4" fillId="0" borderId="40" xfId="0" applyFont="1" applyBorder="1" applyAlignment="1">
      <alignment horizontal="center"/>
    </xf>
    <xf numFmtId="0" fontId="6" fillId="0" borderId="41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42" xfId="0" applyFont="1" applyBorder="1"/>
    <xf numFmtId="0" fontId="6" fillId="0" borderId="26" xfId="0" applyFont="1" applyBorder="1"/>
    <xf numFmtId="0" fontId="5" fillId="0" borderId="35" xfId="0" applyFont="1" applyBorder="1" applyAlignment="1">
      <alignment horizontal="center"/>
    </xf>
    <xf numFmtId="0" fontId="6" fillId="0" borderId="36" xfId="0" applyFont="1" applyBorder="1"/>
    <xf numFmtId="0" fontId="5" fillId="0" borderId="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3" xfId="0" quotePrefix="1" applyFont="1" applyBorder="1" applyAlignment="1">
      <alignment horizontal="center"/>
    </xf>
    <xf numFmtId="0" fontId="14" fillId="0" borderId="39" xfId="0" quotePrefix="1" applyFont="1" applyBorder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4" fillId="0" borderId="33" xfId="0" quotePrefix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9" fontId="4" fillId="0" borderId="38" xfId="0" applyNumberFormat="1" applyFont="1" applyBorder="1" applyAlignment="1">
      <alignment horizontal="center" vertical="center"/>
    </xf>
    <xf numFmtId="0" fontId="14" fillId="0" borderId="39" xfId="0" quotePrefix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5" fillId="0" borderId="45" xfId="0" applyFont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</cellXfs>
  <cellStyles count="1">
    <cellStyle name="Normal" xfId="0" builtinId="0"/>
  </cellStyles>
  <dxfs count="28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3.28515625" bestFit="1" customWidth="1"/>
    <col min="12" max="17" width="10.7109375" customWidth="1"/>
  </cols>
  <sheetData>
    <row r="1" spans="1:17" ht="14.25" customHeight="1" x14ac:dyDescent="0.25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5" t="s">
        <v>3</v>
      </c>
      <c r="C3" s="76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7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7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2" t="s">
        <v>35</v>
      </c>
      <c r="B19" s="65" t="s">
        <v>36</v>
      </c>
      <c r="C19" s="67"/>
      <c r="D19" s="19" t="s">
        <v>37</v>
      </c>
      <c r="E19" s="33">
        <v>44743</v>
      </c>
      <c r="F19" s="19" t="s">
        <v>38</v>
      </c>
      <c r="G19" s="34">
        <v>0.47569444444525288</v>
      </c>
    </row>
    <row r="20" spans="1:7" ht="14.25" customHeight="1" x14ac:dyDescent="0.25">
      <c r="A20" s="64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67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37</v>
      </c>
      <c r="E21" s="83" t="s">
        <v>31</v>
      </c>
      <c r="F21" s="71"/>
      <c r="G21" s="72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45.2</v>
      </c>
      <c r="E22" s="84" t="s">
        <v>31</v>
      </c>
      <c r="F22" s="58"/>
      <c r="G22" s="59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710.6</v>
      </c>
      <c r="E23" s="84" t="s">
        <v>31</v>
      </c>
      <c r="F23" s="58"/>
      <c r="G23" s="59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0.436</v>
      </c>
      <c r="E24" s="84" t="s">
        <v>31</v>
      </c>
      <c r="F24" s="58"/>
      <c r="G24" s="59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95</v>
      </c>
      <c r="E25" s="84" t="s">
        <v>31</v>
      </c>
      <c r="F25" s="58"/>
      <c r="G25" s="59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842</v>
      </c>
      <c r="E26" s="84" t="s">
        <v>31</v>
      </c>
      <c r="F26" s="70"/>
      <c r="G26" s="59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81" t="s">
        <v>31</v>
      </c>
      <c r="F27" s="70"/>
      <c r="G27" s="59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81" t="s">
        <v>31</v>
      </c>
      <c r="F28" s="58"/>
      <c r="G28" s="59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5" t="s">
        <v>31</v>
      </c>
      <c r="F29" s="68" t="s">
        <v>54</v>
      </c>
      <c r="G29" s="69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6" t="s">
        <v>31</v>
      </c>
      <c r="F30" s="60"/>
      <c r="G30" s="61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1" ht="33" customHeight="1" x14ac:dyDescent="0.25">
      <c r="A33" s="62" t="s">
        <v>35</v>
      </c>
      <c r="B33" s="62" t="s">
        <v>59</v>
      </c>
      <c r="C33" s="65" t="s">
        <v>60</v>
      </c>
      <c r="D33" s="66"/>
      <c r="E33" s="66"/>
      <c r="F33" s="67"/>
      <c r="G33" s="65" t="s">
        <v>61</v>
      </c>
      <c r="H33" s="66"/>
      <c r="I33" s="66"/>
      <c r="J33" s="66"/>
      <c r="K33" s="67"/>
    </row>
    <row r="34" spans="1:11" ht="15.75" customHeight="1" x14ac:dyDescent="0.25">
      <c r="A34" s="63"/>
      <c r="B34" s="63"/>
      <c r="C34" s="19" t="s">
        <v>37</v>
      </c>
      <c r="D34" s="33">
        <v>44743</v>
      </c>
      <c r="E34" s="19" t="s">
        <v>38</v>
      </c>
      <c r="F34" s="34">
        <v>0.49027777777519077</v>
      </c>
      <c r="G34" s="19" t="s">
        <v>37</v>
      </c>
      <c r="H34" s="33"/>
      <c r="I34" s="19" t="s">
        <v>38</v>
      </c>
      <c r="J34" s="34"/>
      <c r="K34" s="47"/>
    </row>
    <row r="35" spans="1:11" ht="30" x14ac:dyDescent="0.25">
      <c r="A35" s="64"/>
      <c r="B35" s="64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50">
        <v>0.42699999999999999</v>
      </c>
      <c r="D36" s="51">
        <v>0.436</v>
      </c>
      <c r="E36" s="49">
        <f>IFERROR(ABS(D36-C36)/D36,"")</f>
        <v>2.0642201834862404E-2</v>
      </c>
      <c r="F36" s="87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66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287" priority="1" stopIfTrue="1">
      <formula>D21&gt;$C$21</formula>
    </cfRule>
  </conditionalFormatting>
  <conditionalFormatting sqref="E21">
    <cfRule type="expression" dxfId="286" priority="2" stopIfTrue="1">
      <formula>AND(D21&gt;=$B$21,D21&lt;=$C$21)</formula>
    </cfRule>
  </conditionalFormatting>
  <conditionalFormatting sqref="E21">
    <cfRule type="expression" dxfId="285" priority="3" stopIfTrue="1">
      <formula>D21&lt;$B$21</formula>
    </cfRule>
  </conditionalFormatting>
  <conditionalFormatting sqref="E22">
    <cfRule type="expression" dxfId="284" priority="4" stopIfTrue="1">
      <formula>D22&gt;$C$22</formula>
    </cfRule>
  </conditionalFormatting>
  <conditionalFormatting sqref="E22">
    <cfRule type="expression" dxfId="283" priority="5" stopIfTrue="1">
      <formula>AND(D22&gt;=$B$22,D22&lt;=$C$22)</formula>
    </cfRule>
  </conditionalFormatting>
  <conditionalFormatting sqref="E22">
    <cfRule type="expression" dxfId="282" priority="6" stopIfTrue="1">
      <formula>D22&lt;$B$22</formula>
    </cfRule>
  </conditionalFormatting>
  <conditionalFormatting sqref="E24">
    <cfRule type="expression" dxfId="281" priority="7" stopIfTrue="1">
      <formula>D24&gt;$C$24</formula>
    </cfRule>
  </conditionalFormatting>
  <conditionalFormatting sqref="E24">
    <cfRule type="expression" dxfId="280" priority="8" stopIfTrue="1">
      <formula>AND(D24&gt;=$B$24,D24&lt;=$C$24)</formula>
    </cfRule>
  </conditionalFormatting>
  <conditionalFormatting sqref="E24">
    <cfRule type="expression" dxfId="279" priority="9" stopIfTrue="1">
      <formula>D24&lt;$B$24</formula>
    </cfRule>
  </conditionalFormatting>
  <conditionalFormatting sqref="E25">
    <cfRule type="expression" dxfId="278" priority="10" stopIfTrue="1">
      <formula>D25&gt;$C$25</formula>
    </cfRule>
  </conditionalFormatting>
  <conditionalFormatting sqref="E25">
    <cfRule type="expression" dxfId="277" priority="11" stopIfTrue="1">
      <formula>AND(D25&gt;=$B$25,D25&lt;=$C$25)</formula>
    </cfRule>
  </conditionalFormatting>
  <conditionalFormatting sqref="E25">
    <cfRule type="expression" dxfId="276" priority="12" stopIfTrue="1">
      <formula>D25&lt;$B$25</formula>
    </cfRule>
  </conditionalFormatting>
  <conditionalFormatting sqref="E26">
    <cfRule type="expression" dxfId="275" priority="13" stopIfTrue="1">
      <formula>$D$26&gt;$C$26</formula>
    </cfRule>
  </conditionalFormatting>
  <conditionalFormatting sqref="E26">
    <cfRule type="expression" dxfId="274" priority="14" stopIfTrue="1">
      <formula>AND(D26&gt;=$B$26,D26&lt;=$C$26)</formula>
    </cfRule>
  </conditionalFormatting>
  <conditionalFormatting sqref="E26">
    <cfRule type="expression" dxfId="273" priority="15" stopIfTrue="1">
      <formula>D26&lt;$B$26</formula>
    </cfRule>
  </conditionalFormatting>
  <conditionalFormatting sqref="E23">
    <cfRule type="expression" dxfId="272" priority="16" stopIfTrue="1">
      <formula>$D$23&gt;$C$23</formula>
    </cfRule>
  </conditionalFormatting>
  <conditionalFormatting sqref="E23">
    <cfRule type="expression" dxfId="271" priority="17" stopIfTrue="1">
      <formula>AND(D23&gt;=$B$23,D23&lt;=$C$23)</formula>
    </cfRule>
  </conditionalFormatting>
  <conditionalFormatting sqref="E23">
    <cfRule type="expression" dxfId="270" priority="18" stopIfTrue="1">
      <formula>$D$23&lt;$B$23</formula>
    </cfRule>
  </conditionalFormatting>
  <conditionalFormatting sqref="E27">
    <cfRule type="expression" dxfId="269" priority="19" stopIfTrue="1">
      <formula>$D$27="OK"</formula>
    </cfRule>
  </conditionalFormatting>
  <conditionalFormatting sqref="E27">
    <cfRule type="expression" dxfId="268" priority="20" stopIfTrue="1">
      <formula>$D$27&lt;&gt;"OK"</formula>
    </cfRule>
  </conditionalFormatting>
  <conditionalFormatting sqref="E28">
    <cfRule type="expression" dxfId="267" priority="21" stopIfTrue="1">
      <formula>$D$28="OK"</formula>
    </cfRule>
  </conditionalFormatting>
  <conditionalFormatting sqref="E28">
    <cfRule type="expression" dxfId="266" priority="22" stopIfTrue="1">
      <formula>$D$28&lt;&gt;"OK"</formula>
    </cfRule>
  </conditionalFormatting>
  <conditionalFormatting sqref="E29">
    <cfRule type="expression" dxfId="265" priority="23">
      <formula>$D$29&lt;&gt;"BUEN ESTADO"</formula>
    </cfRule>
  </conditionalFormatting>
  <conditionalFormatting sqref="E29">
    <cfRule type="expression" dxfId="264" priority="24">
      <formula>$D$29="BUEN ESTADO"</formula>
    </cfRule>
  </conditionalFormatting>
  <conditionalFormatting sqref="E30">
    <cfRule type="expression" dxfId="263" priority="25">
      <formula>$D$30&lt;&gt;"NO"</formula>
    </cfRule>
  </conditionalFormatting>
  <conditionalFormatting sqref="E30">
    <cfRule type="expression" dxfId="262" priority="26">
      <formula>$D$30="NO"</formula>
    </cfRule>
  </conditionalFormatting>
  <conditionalFormatting sqref="F36">
    <cfRule type="expression" dxfId="261" priority="27" stopIfTrue="1">
      <formula>$E$36=""</formula>
    </cfRule>
  </conditionalFormatting>
  <conditionalFormatting sqref="F36">
    <cfRule type="expression" dxfId="260" priority="28" stopIfTrue="1">
      <formula>$E$36&lt;=$B$36</formula>
    </cfRule>
  </conditionalFormatting>
  <conditionalFormatting sqref="F36">
    <cfRule type="expression" dxfId="259" priority="29" stopIfTrue="1">
      <formula>$E$36&gt;$B$36</formula>
    </cfRule>
  </conditionalFormatting>
  <conditionalFormatting sqref="J36">
    <cfRule type="expression" dxfId="258" priority="30" stopIfTrue="1">
      <formula>$I$36=""</formula>
    </cfRule>
  </conditionalFormatting>
  <conditionalFormatting sqref="J36">
    <cfRule type="expression" dxfId="257" priority="31" stopIfTrue="1">
      <formula>$I$36&lt;=$B$36</formula>
    </cfRule>
  </conditionalFormatting>
  <conditionalFormatting sqref="J36">
    <cfRule type="expression" dxfId="25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5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5" t="s">
        <v>3</v>
      </c>
      <c r="C3" s="76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7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7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9" t="s">
        <v>30</v>
      </c>
      <c r="B14" s="90" t="s">
        <v>31</v>
      </c>
      <c r="C14" s="27"/>
      <c r="D14" s="27"/>
      <c r="E14" s="27"/>
      <c r="F14" s="27"/>
      <c r="G14" s="27"/>
      <c r="H14" s="27"/>
      <c r="I14" s="8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1" t="s">
        <v>32</v>
      </c>
      <c r="B15" s="92" t="s">
        <v>31</v>
      </c>
      <c r="C15" s="27"/>
      <c r="D15" s="27"/>
      <c r="E15" s="27"/>
      <c r="F15" s="27"/>
      <c r="G15" s="27"/>
      <c r="H15" s="27"/>
      <c r="I15" s="8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3" t="s">
        <v>33</v>
      </c>
      <c r="B16" s="94" t="s">
        <v>31</v>
      </c>
      <c r="C16" s="27"/>
      <c r="D16" s="27"/>
      <c r="E16" s="27"/>
      <c r="F16" s="27"/>
      <c r="G16" s="27"/>
      <c r="H16" s="27"/>
      <c r="I16" s="8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4.25" customHeight="1" x14ac:dyDescent="0.25">
      <c r="A18" s="96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 ht="14.25" customHeight="1" x14ac:dyDescent="0.25">
      <c r="A19" s="62" t="s">
        <v>35</v>
      </c>
      <c r="B19" s="65" t="s">
        <v>36</v>
      </c>
      <c r="C19" s="97"/>
      <c r="D19" s="19" t="s">
        <v>37</v>
      </c>
      <c r="E19" s="56">
        <v>44748</v>
      </c>
      <c r="F19" s="19" t="s">
        <v>38</v>
      </c>
      <c r="G19" s="57">
        <v>0.69791666666787933</v>
      </c>
      <c r="H19" s="95"/>
      <c r="I19" s="95"/>
      <c r="J19" s="95"/>
      <c r="K19" s="95"/>
    </row>
    <row r="20" spans="1:11" ht="14.25" customHeight="1" x14ac:dyDescent="0.25">
      <c r="A20" s="9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97"/>
      <c r="H20" s="95"/>
      <c r="I20" s="95"/>
      <c r="J20" s="95"/>
      <c r="K20" s="95"/>
    </row>
    <row r="21" spans="1:11" ht="14.25" customHeight="1" x14ac:dyDescent="0.25">
      <c r="A21" s="99" t="s">
        <v>43</v>
      </c>
      <c r="B21" s="100">
        <v>8</v>
      </c>
      <c r="C21" s="101">
        <v>47</v>
      </c>
      <c r="D21" s="100">
        <v>37.6</v>
      </c>
      <c r="E21" s="102" t="s">
        <v>31</v>
      </c>
      <c r="F21" s="103"/>
      <c r="G21" s="104"/>
      <c r="H21" s="95"/>
      <c r="I21" s="95"/>
      <c r="J21" s="95"/>
      <c r="K21" s="95"/>
    </row>
    <row r="22" spans="1:11" ht="14.25" customHeight="1" x14ac:dyDescent="0.25">
      <c r="A22" s="105" t="s">
        <v>44</v>
      </c>
      <c r="B22" s="106">
        <v>43</v>
      </c>
      <c r="C22" s="107">
        <v>47</v>
      </c>
      <c r="D22" s="106">
        <v>45</v>
      </c>
      <c r="E22" s="108" t="s">
        <v>31</v>
      </c>
      <c r="F22" s="109"/>
      <c r="G22" s="110"/>
      <c r="H22" s="95"/>
      <c r="I22" s="95"/>
      <c r="J22" s="95"/>
      <c r="K22" s="95"/>
    </row>
    <row r="23" spans="1:11" ht="14.25" customHeight="1" x14ac:dyDescent="0.25">
      <c r="A23" s="105" t="s">
        <v>45</v>
      </c>
      <c r="B23" s="106">
        <v>400</v>
      </c>
      <c r="C23" s="107">
        <v>1000</v>
      </c>
      <c r="D23" s="106">
        <v>708.1</v>
      </c>
      <c r="E23" s="108" t="s">
        <v>31</v>
      </c>
      <c r="F23" s="109"/>
      <c r="G23" s="110"/>
      <c r="H23" s="95"/>
      <c r="I23" s="95"/>
      <c r="J23" s="95"/>
      <c r="K23" s="95"/>
    </row>
    <row r="24" spans="1:11" ht="14.25" customHeight="1" x14ac:dyDescent="0.25">
      <c r="A24" s="105" t="s">
        <v>46</v>
      </c>
      <c r="B24" s="106">
        <v>0</v>
      </c>
      <c r="C24" s="107">
        <v>1</v>
      </c>
      <c r="D24" s="106">
        <v>0.433</v>
      </c>
      <c r="E24" s="108" t="s">
        <v>31</v>
      </c>
      <c r="F24" s="109"/>
      <c r="G24" s="110"/>
      <c r="H24" s="95"/>
      <c r="I24" s="95"/>
      <c r="J24" s="95"/>
      <c r="K24" s="95"/>
    </row>
    <row r="25" spans="1:11" ht="14.25" customHeight="1" x14ac:dyDescent="0.25">
      <c r="A25" s="105" t="s">
        <v>47</v>
      </c>
      <c r="B25" s="106">
        <v>20</v>
      </c>
      <c r="C25" s="107">
        <v>100</v>
      </c>
      <c r="D25" s="106">
        <v>96</v>
      </c>
      <c r="E25" s="108" t="s">
        <v>31</v>
      </c>
      <c r="F25" s="109"/>
      <c r="G25" s="110"/>
      <c r="H25" s="95"/>
      <c r="I25" s="95"/>
      <c r="J25" s="95"/>
      <c r="K25" s="95"/>
    </row>
    <row r="26" spans="1:11" ht="14.25" customHeight="1" x14ac:dyDescent="0.25">
      <c r="A26" s="105" t="s">
        <v>48</v>
      </c>
      <c r="B26" s="106">
        <v>500</v>
      </c>
      <c r="C26" s="107">
        <v>1200</v>
      </c>
      <c r="D26" s="106">
        <v>841</v>
      </c>
      <c r="E26" s="108" t="s">
        <v>31</v>
      </c>
      <c r="F26" s="77"/>
      <c r="G26" s="110"/>
      <c r="H26" s="95"/>
      <c r="I26" s="95"/>
      <c r="J26" s="95"/>
      <c r="K26" s="95"/>
    </row>
    <row r="27" spans="1:11" ht="14.25" customHeight="1" x14ac:dyDescent="0.25">
      <c r="A27" s="105" t="s">
        <v>49</v>
      </c>
      <c r="B27" s="111" t="s">
        <v>50</v>
      </c>
      <c r="C27" s="112" t="s">
        <v>50</v>
      </c>
      <c r="D27" s="106" t="s">
        <v>32</v>
      </c>
      <c r="E27" s="92" t="s">
        <v>31</v>
      </c>
      <c r="F27" s="77"/>
      <c r="G27" s="110"/>
      <c r="H27" s="95"/>
      <c r="I27" s="95"/>
      <c r="J27" s="95"/>
      <c r="K27" s="95"/>
    </row>
    <row r="28" spans="1:11" ht="14.25" customHeight="1" x14ac:dyDescent="0.25">
      <c r="A28" s="105" t="s">
        <v>51</v>
      </c>
      <c r="B28" s="111" t="s">
        <v>50</v>
      </c>
      <c r="C28" s="112" t="s">
        <v>50</v>
      </c>
      <c r="D28" s="106" t="s">
        <v>32</v>
      </c>
      <c r="E28" s="92" t="s">
        <v>31</v>
      </c>
      <c r="F28" s="109"/>
      <c r="G28" s="110"/>
      <c r="H28" s="95"/>
      <c r="I28" s="95"/>
      <c r="J28" s="95"/>
      <c r="K28" s="95"/>
    </row>
    <row r="29" spans="1:11" ht="14.25" customHeight="1" x14ac:dyDescent="0.25">
      <c r="A29" s="105" t="s">
        <v>52</v>
      </c>
      <c r="B29" s="111" t="s">
        <v>50</v>
      </c>
      <c r="C29" s="112" t="s">
        <v>50</v>
      </c>
      <c r="D29" s="106" t="s">
        <v>53</v>
      </c>
      <c r="E29" s="113" t="s">
        <v>31</v>
      </c>
      <c r="F29" s="114" t="s">
        <v>54</v>
      </c>
      <c r="G29" s="115"/>
      <c r="H29" s="95"/>
      <c r="I29" s="95"/>
      <c r="J29" s="95"/>
      <c r="K29" s="95"/>
    </row>
    <row r="30" spans="1:11" ht="14.25" customHeight="1" x14ac:dyDescent="0.25">
      <c r="A30" s="116" t="s">
        <v>55</v>
      </c>
      <c r="B30" s="44" t="s">
        <v>50</v>
      </c>
      <c r="C30" s="45" t="s">
        <v>50</v>
      </c>
      <c r="D30" s="117" t="s">
        <v>56</v>
      </c>
      <c r="E30" s="118" t="s">
        <v>31</v>
      </c>
      <c r="F30" s="119"/>
      <c r="G30" s="120"/>
      <c r="H30" s="95"/>
      <c r="I30" s="95"/>
      <c r="J30" s="95"/>
      <c r="K30" s="95"/>
    </row>
    <row r="31" spans="1:11" ht="14.25" customHeight="1" x14ac:dyDescent="0.25">
      <c r="A31" s="95" t="s">
        <v>57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ht="14.25" customHeight="1" x14ac:dyDescent="0.25">
      <c r="A32" s="96" t="s">
        <v>58</v>
      </c>
      <c r="B32" s="95"/>
      <c r="C32" s="95"/>
      <c r="D32" s="95"/>
      <c r="E32" s="4"/>
      <c r="F32" s="95"/>
      <c r="G32" s="95"/>
      <c r="H32" s="95"/>
      <c r="I32" s="95"/>
      <c r="J32" s="95"/>
      <c r="K32" s="95"/>
    </row>
    <row r="33" spans="1:11" ht="30" customHeight="1" x14ac:dyDescent="0.25">
      <c r="A33" s="62" t="s">
        <v>35</v>
      </c>
      <c r="B33" s="62" t="s">
        <v>59</v>
      </c>
      <c r="C33" s="65" t="s">
        <v>60</v>
      </c>
      <c r="D33" s="121"/>
      <c r="E33" s="121"/>
      <c r="F33" s="97"/>
      <c r="G33" s="65" t="s">
        <v>61</v>
      </c>
      <c r="H33" s="121"/>
      <c r="I33" s="121"/>
      <c r="J33" s="121"/>
      <c r="K33" s="97"/>
    </row>
    <row r="34" spans="1:11" ht="15.75" customHeight="1" x14ac:dyDescent="0.25">
      <c r="A34" s="122"/>
      <c r="B34" s="122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98"/>
      <c r="B35" s="98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123"/>
      <c r="D36" s="124"/>
      <c r="E36" s="49" t="str">
        <f>IFERROR(ABS(D36-C36)/D36,"")</f>
        <v/>
      </c>
      <c r="F36" s="87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67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4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5" t="s">
        <v>3</v>
      </c>
      <c r="C3" s="76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7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7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9" t="s">
        <v>30</v>
      </c>
      <c r="B14" s="90" t="s">
        <v>31</v>
      </c>
      <c r="C14" s="27"/>
      <c r="D14" s="27"/>
      <c r="E14" s="27"/>
      <c r="F14" s="27"/>
      <c r="G14" s="27"/>
      <c r="H14" s="27"/>
      <c r="I14" s="8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1" t="s">
        <v>32</v>
      </c>
      <c r="B15" s="92" t="s">
        <v>31</v>
      </c>
      <c r="C15" s="27"/>
      <c r="D15" s="27"/>
      <c r="E15" s="27"/>
      <c r="F15" s="27"/>
      <c r="G15" s="27"/>
      <c r="H15" s="27"/>
      <c r="I15" s="8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3" t="s">
        <v>33</v>
      </c>
      <c r="B16" s="94" t="s">
        <v>31</v>
      </c>
      <c r="C16" s="27"/>
      <c r="D16" s="27"/>
      <c r="E16" s="27"/>
      <c r="F16" s="27"/>
      <c r="G16" s="27"/>
      <c r="H16" s="27"/>
      <c r="I16" s="8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4.25" customHeight="1" x14ac:dyDescent="0.25">
      <c r="A18" s="96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 ht="14.25" customHeight="1" x14ac:dyDescent="0.25">
      <c r="A19" s="62" t="s">
        <v>35</v>
      </c>
      <c r="B19" s="65" t="s">
        <v>36</v>
      </c>
      <c r="C19" s="97"/>
      <c r="D19" s="19" t="s">
        <v>37</v>
      </c>
      <c r="E19" s="56">
        <v>44753</v>
      </c>
      <c r="F19" s="19" t="s">
        <v>38</v>
      </c>
      <c r="G19" s="57">
        <v>0.65833333333284827</v>
      </c>
      <c r="H19" s="95"/>
      <c r="I19" s="95"/>
      <c r="J19" s="95"/>
      <c r="K19" s="95"/>
    </row>
    <row r="20" spans="1:11" ht="14.25" customHeight="1" x14ac:dyDescent="0.25">
      <c r="A20" s="9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97"/>
      <c r="H20" s="95"/>
      <c r="I20" s="95"/>
      <c r="J20" s="95"/>
      <c r="K20" s="95"/>
    </row>
    <row r="21" spans="1:11" ht="14.25" customHeight="1" x14ac:dyDescent="0.25">
      <c r="A21" s="99" t="s">
        <v>43</v>
      </c>
      <c r="B21" s="100">
        <v>8</v>
      </c>
      <c r="C21" s="101">
        <v>47</v>
      </c>
      <c r="D21" s="100">
        <v>37.4</v>
      </c>
      <c r="E21" s="102" t="s">
        <v>31</v>
      </c>
      <c r="F21" s="103"/>
      <c r="G21" s="104"/>
      <c r="H21" s="95"/>
      <c r="I21" s="95"/>
      <c r="J21" s="95"/>
      <c r="K21" s="95"/>
    </row>
    <row r="22" spans="1:11" ht="14.25" customHeight="1" x14ac:dyDescent="0.25">
      <c r="A22" s="105" t="s">
        <v>44</v>
      </c>
      <c r="B22" s="106">
        <v>43</v>
      </c>
      <c r="C22" s="107">
        <v>47</v>
      </c>
      <c r="D22" s="106">
        <v>45.1</v>
      </c>
      <c r="E22" s="108" t="s">
        <v>31</v>
      </c>
      <c r="F22" s="109"/>
      <c r="G22" s="110"/>
      <c r="H22" s="95"/>
      <c r="I22" s="95"/>
      <c r="J22" s="95"/>
      <c r="K22" s="95"/>
    </row>
    <row r="23" spans="1:11" ht="14.25" customHeight="1" x14ac:dyDescent="0.25">
      <c r="A23" s="105" t="s">
        <v>45</v>
      </c>
      <c r="B23" s="106">
        <v>400</v>
      </c>
      <c r="C23" s="107">
        <v>1000</v>
      </c>
      <c r="D23" s="106">
        <v>709.4</v>
      </c>
      <c r="E23" s="108" t="s">
        <v>31</v>
      </c>
      <c r="F23" s="109"/>
      <c r="G23" s="110"/>
      <c r="H23" s="95"/>
      <c r="I23" s="95"/>
      <c r="J23" s="95"/>
      <c r="K23" s="95"/>
    </row>
    <row r="24" spans="1:11" ht="14.25" customHeight="1" x14ac:dyDescent="0.25">
      <c r="A24" s="105" t="s">
        <v>46</v>
      </c>
      <c r="B24" s="106">
        <v>0</v>
      </c>
      <c r="C24" s="107">
        <v>1</v>
      </c>
      <c r="D24" s="106">
        <v>0.435</v>
      </c>
      <c r="E24" s="108" t="s">
        <v>31</v>
      </c>
      <c r="F24" s="109"/>
      <c r="G24" s="110"/>
      <c r="H24" s="95"/>
      <c r="I24" s="95"/>
      <c r="J24" s="95"/>
      <c r="K24" s="95"/>
    </row>
    <row r="25" spans="1:11" ht="14.25" customHeight="1" x14ac:dyDescent="0.25">
      <c r="A25" s="105" t="s">
        <v>47</v>
      </c>
      <c r="B25" s="106">
        <v>20</v>
      </c>
      <c r="C25" s="107">
        <v>100</v>
      </c>
      <c r="D25" s="106">
        <v>96</v>
      </c>
      <c r="E25" s="108" t="s">
        <v>31</v>
      </c>
      <c r="F25" s="109"/>
      <c r="G25" s="110"/>
      <c r="H25" s="95"/>
      <c r="I25" s="95"/>
      <c r="J25" s="95"/>
      <c r="K25" s="95"/>
    </row>
    <row r="26" spans="1:11" ht="14.25" customHeight="1" x14ac:dyDescent="0.25">
      <c r="A26" s="105" t="s">
        <v>48</v>
      </c>
      <c r="B26" s="106">
        <v>500</v>
      </c>
      <c r="C26" s="107">
        <v>1200</v>
      </c>
      <c r="D26" s="106">
        <v>842</v>
      </c>
      <c r="E26" s="108" t="s">
        <v>31</v>
      </c>
      <c r="F26" s="77"/>
      <c r="G26" s="110"/>
      <c r="H26" s="95"/>
      <c r="I26" s="95"/>
      <c r="J26" s="95"/>
      <c r="K26" s="95"/>
    </row>
    <row r="27" spans="1:11" ht="14.25" customHeight="1" x14ac:dyDescent="0.25">
      <c r="A27" s="105" t="s">
        <v>49</v>
      </c>
      <c r="B27" s="111" t="s">
        <v>50</v>
      </c>
      <c r="C27" s="112" t="s">
        <v>50</v>
      </c>
      <c r="D27" s="106" t="s">
        <v>32</v>
      </c>
      <c r="E27" s="92" t="s">
        <v>31</v>
      </c>
      <c r="F27" s="77"/>
      <c r="G27" s="110"/>
      <c r="H27" s="95"/>
      <c r="I27" s="95"/>
      <c r="J27" s="95"/>
      <c r="K27" s="95"/>
    </row>
    <row r="28" spans="1:11" ht="14.25" customHeight="1" x14ac:dyDescent="0.25">
      <c r="A28" s="105" t="s">
        <v>51</v>
      </c>
      <c r="B28" s="111" t="s">
        <v>50</v>
      </c>
      <c r="C28" s="112" t="s">
        <v>50</v>
      </c>
      <c r="D28" s="106" t="s">
        <v>32</v>
      </c>
      <c r="E28" s="92" t="s">
        <v>31</v>
      </c>
      <c r="F28" s="109"/>
      <c r="G28" s="110"/>
      <c r="H28" s="95"/>
      <c r="I28" s="95"/>
      <c r="J28" s="95"/>
      <c r="K28" s="95"/>
    </row>
    <row r="29" spans="1:11" ht="14.25" customHeight="1" x14ac:dyDescent="0.25">
      <c r="A29" s="105" t="s">
        <v>52</v>
      </c>
      <c r="B29" s="111" t="s">
        <v>50</v>
      </c>
      <c r="C29" s="112" t="s">
        <v>50</v>
      </c>
      <c r="D29" s="106" t="s">
        <v>68</v>
      </c>
      <c r="E29" s="113" t="s">
        <v>31</v>
      </c>
      <c r="F29" s="114"/>
      <c r="G29" s="115"/>
      <c r="H29" s="95"/>
      <c r="I29" s="95"/>
      <c r="J29" s="95"/>
      <c r="K29" s="95"/>
    </row>
    <row r="30" spans="1:11" ht="14.25" customHeight="1" x14ac:dyDescent="0.25">
      <c r="A30" s="116" t="s">
        <v>55</v>
      </c>
      <c r="B30" s="44" t="s">
        <v>50</v>
      </c>
      <c r="C30" s="45" t="s">
        <v>50</v>
      </c>
      <c r="D30" s="117" t="s">
        <v>56</v>
      </c>
      <c r="E30" s="118" t="s">
        <v>31</v>
      </c>
      <c r="F30" s="119"/>
      <c r="G30" s="120"/>
      <c r="H30" s="95"/>
      <c r="I30" s="95"/>
      <c r="J30" s="95"/>
      <c r="K30" s="95"/>
    </row>
    <row r="31" spans="1:11" ht="14.25" customHeight="1" x14ac:dyDescent="0.25">
      <c r="A31" s="95" t="s">
        <v>57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ht="14.25" customHeight="1" x14ac:dyDescent="0.25">
      <c r="A32" s="96" t="s">
        <v>58</v>
      </c>
      <c r="B32" s="95"/>
      <c r="C32" s="95"/>
      <c r="D32" s="95"/>
      <c r="E32" s="4"/>
      <c r="F32" s="95"/>
      <c r="G32" s="95"/>
      <c r="H32" s="95"/>
      <c r="I32" s="95"/>
      <c r="J32" s="95"/>
      <c r="K32" s="95"/>
    </row>
    <row r="33" spans="1:11" ht="30.75" customHeight="1" x14ac:dyDescent="0.25">
      <c r="A33" s="62" t="s">
        <v>35</v>
      </c>
      <c r="B33" s="62" t="s">
        <v>59</v>
      </c>
      <c r="C33" s="65" t="s">
        <v>60</v>
      </c>
      <c r="D33" s="121"/>
      <c r="E33" s="121"/>
      <c r="F33" s="97"/>
      <c r="G33" s="65" t="s">
        <v>61</v>
      </c>
      <c r="H33" s="121"/>
      <c r="I33" s="121"/>
      <c r="J33" s="121"/>
      <c r="K33" s="97"/>
    </row>
    <row r="34" spans="1:11" ht="15.75" customHeight="1" x14ac:dyDescent="0.25">
      <c r="A34" s="122"/>
      <c r="B34" s="122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98"/>
      <c r="B35" s="98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123"/>
      <c r="D36" s="124"/>
      <c r="E36" s="49" t="str">
        <f>IFERROR(ABS(D36-C36)/D36,"")</f>
        <v/>
      </c>
      <c r="F36" s="87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69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5" t="s">
        <v>3</v>
      </c>
      <c r="C3" s="76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7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7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9" t="s">
        <v>30</v>
      </c>
      <c r="B14" s="90" t="s">
        <v>31</v>
      </c>
      <c r="C14" s="27"/>
      <c r="D14" s="27"/>
      <c r="E14" s="27"/>
      <c r="F14" s="27"/>
      <c r="G14" s="27"/>
      <c r="H14" s="27"/>
      <c r="I14" s="8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1" t="s">
        <v>32</v>
      </c>
      <c r="B15" s="92" t="s">
        <v>31</v>
      </c>
      <c r="C15" s="27"/>
      <c r="D15" s="27"/>
      <c r="E15" s="27"/>
      <c r="F15" s="27"/>
      <c r="G15" s="27"/>
      <c r="H15" s="27"/>
      <c r="I15" s="8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3" t="s">
        <v>33</v>
      </c>
      <c r="B16" s="94" t="s">
        <v>31</v>
      </c>
      <c r="C16" s="27"/>
      <c r="D16" s="27"/>
      <c r="E16" s="27"/>
      <c r="F16" s="27"/>
      <c r="G16" s="27"/>
      <c r="H16" s="27"/>
      <c r="I16" s="8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4.25" customHeight="1" x14ac:dyDescent="0.25">
      <c r="A18" s="96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 ht="14.25" customHeight="1" x14ac:dyDescent="0.25">
      <c r="A19" s="62" t="s">
        <v>35</v>
      </c>
      <c r="B19" s="65" t="s">
        <v>36</v>
      </c>
      <c r="C19" s="97"/>
      <c r="D19" s="19" t="s">
        <v>37</v>
      </c>
      <c r="E19" s="56">
        <v>44761</v>
      </c>
      <c r="F19" s="19" t="s">
        <v>38</v>
      </c>
      <c r="G19" s="57">
        <v>0.59236111110658385</v>
      </c>
      <c r="H19" s="95"/>
      <c r="I19" s="95"/>
      <c r="J19" s="95"/>
      <c r="K19" s="95"/>
    </row>
    <row r="20" spans="1:11" ht="14.25" customHeight="1" x14ac:dyDescent="0.25">
      <c r="A20" s="9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97"/>
      <c r="H20" s="95"/>
      <c r="I20" s="95"/>
      <c r="J20" s="95"/>
      <c r="K20" s="95"/>
    </row>
    <row r="21" spans="1:11" ht="14.25" customHeight="1" x14ac:dyDescent="0.25">
      <c r="A21" s="99" t="s">
        <v>43</v>
      </c>
      <c r="B21" s="100">
        <v>8</v>
      </c>
      <c r="C21" s="101">
        <v>47</v>
      </c>
      <c r="D21" s="100">
        <v>37.1</v>
      </c>
      <c r="E21" s="102" t="s">
        <v>31</v>
      </c>
      <c r="F21" s="103"/>
      <c r="G21" s="104"/>
      <c r="H21" s="95"/>
      <c r="I21" s="95"/>
      <c r="J21" s="95"/>
      <c r="K21" s="95"/>
    </row>
    <row r="22" spans="1:11" ht="14.25" customHeight="1" x14ac:dyDescent="0.25">
      <c r="A22" s="105" t="s">
        <v>44</v>
      </c>
      <c r="B22" s="106">
        <v>43</v>
      </c>
      <c r="C22" s="107">
        <v>47</v>
      </c>
      <c r="D22" s="106">
        <v>45.2</v>
      </c>
      <c r="E22" s="108" t="s">
        <v>31</v>
      </c>
      <c r="F22" s="109"/>
      <c r="G22" s="110"/>
      <c r="H22" s="95"/>
      <c r="I22" s="95"/>
      <c r="J22" s="95"/>
      <c r="K22" s="95"/>
    </row>
    <row r="23" spans="1:11" ht="14.25" customHeight="1" x14ac:dyDescent="0.25">
      <c r="A23" s="105" t="s">
        <v>45</v>
      </c>
      <c r="B23" s="106">
        <v>400</v>
      </c>
      <c r="C23" s="107">
        <v>1000</v>
      </c>
      <c r="D23" s="106">
        <v>713.9</v>
      </c>
      <c r="E23" s="108" t="s">
        <v>31</v>
      </c>
      <c r="F23" s="109"/>
      <c r="G23" s="110"/>
      <c r="H23" s="95"/>
      <c r="I23" s="95"/>
      <c r="J23" s="95"/>
      <c r="K23" s="95"/>
    </row>
    <row r="24" spans="1:11" ht="14.25" customHeight="1" x14ac:dyDescent="0.25">
      <c r="A24" s="105" t="s">
        <v>46</v>
      </c>
      <c r="B24" s="106">
        <v>0</v>
      </c>
      <c r="C24" s="107">
        <v>1</v>
      </c>
      <c r="D24" s="106">
        <v>0.438</v>
      </c>
      <c r="E24" s="108" t="s">
        <v>31</v>
      </c>
      <c r="F24" s="109"/>
      <c r="G24" s="110"/>
      <c r="H24" s="95"/>
      <c r="I24" s="95"/>
      <c r="J24" s="95"/>
      <c r="K24" s="95"/>
    </row>
    <row r="25" spans="1:11" ht="14.25" customHeight="1" x14ac:dyDescent="0.25">
      <c r="A25" s="105" t="s">
        <v>47</v>
      </c>
      <c r="B25" s="106">
        <v>20</v>
      </c>
      <c r="C25" s="107">
        <v>100</v>
      </c>
      <c r="D25" s="106">
        <v>95</v>
      </c>
      <c r="E25" s="108" t="s">
        <v>31</v>
      </c>
      <c r="F25" s="109"/>
      <c r="G25" s="110"/>
      <c r="H25" s="95"/>
      <c r="I25" s="95"/>
      <c r="J25" s="95"/>
      <c r="K25" s="95"/>
    </row>
    <row r="26" spans="1:11" ht="14.25" customHeight="1" x14ac:dyDescent="0.25">
      <c r="A26" s="105" t="s">
        <v>48</v>
      </c>
      <c r="B26" s="106">
        <v>500</v>
      </c>
      <c r="C26" s="107">
        <v>1200</v>
      </c>
      <c r="D26" s="106">
        <v>842</v>
      </c>
      <c r="E26" s="108" t="s">
        <v>31</v>
      </c>
      <c r="F26" s="77"/>
      <c r="G26" s="110"/>
      <c r="H26" s="95"/>
      <c r="I26" s="95"/>
      <c r="J26" s="95"/>
      <c r="K26" s="95"/>
    </row>
    <row r="27" spans="1:11" ht="14.25" customHeight="1" x14ac:dyDescent="0.25">
      <c r="A27" s="105" t="s">
        <v>49</v>
      </c>
      <c r="B27" s="111" t="s">
        <v>50</v>
      </c>
      <c r="C27" s="112" t="s">
        <v>50</v>
      </c>
      <c r="D27" s="106" t="s">
        <v>32</v>
      </c>
      <c r="E27" s="92" t="s">
        <v>31</v>
      </c>
      <c r="F27" s="77"/>
      <c r="G27" s="110"/>
      <c r="H27" s="95"/>
      <c r="I27" s="95"/>
      <c r="J27" s="95"/>
      <c r="K27" s="95"/>
    </row>
    <row r="28" spans="1:11" ht="14.25" customHeight="1" x14ac:dyDescent="0.25">
      <c r="A28" s="105" t="s">
        <v>51</v>
      </c>
      <c r="B28" s="111" t="s">
        <v>50</v>
      </c>
      <c r="C28" s="112" t="s">
        <v>50</v>
      </c>
      <c r="D28" s="106" t="s">
        <v>32</v>
      </c>
      <c r="E28" s="92" t="s">
        <v>31</v>
      </c>
      <c r="F28" s="109"/>
      <c r="G28" s="110"/>
      <c r="H28" s="95"/>
      <c r="I28" s="95"/>
      <c r="J28" s="95"/>
      <c r="K28" s="95"/>
    </row>
    <row r="29" spans="1:11" ht="14.25" customHeight="1" x14ac:dyDescent="0.25">
      <c r="A29" s="105" t="s">
        <v>52</v>
      </c>
      <c r="B29" s="111" t="s">
        <v>50</v>
      </c>
      <c r="C29" s="112" t="s">
        <v>50</v>
      </c>
      <c r="D29" s="106" t="s">
        <v>68</v>
      </c>
      <c r="E29" s="113" t="s">
        <v>31</v>
      </c>
      <c r="F29" s="114"/>
      <c r="G29" s="115"/>
      <c r="H29" s="95"/>
      <c r="I29" s="95"/>
      <c r="J29" s="95"/>
      <c r="K29" s="95"/>
    </row>
    <row r="30" spans="1:11" ht="14.25" customHeight="1" x14ac:dyDescent="0.25">
      <c r="A30" s="116" t="s">
        <v>55</v>
      </c>
      <c r="B30" s="44" t="s">
        <v>50</v>
      </c>
      <c r="C30" s="45" t="s">
        <v>50</v>
      </c>
      <c r="D30" s="117" t="s">
        <v>56</v>
      </c>
      <c r="E30" s="118" t="s">
        <v>31</v>
      </c>
      <c r="F30" s="119"/>
      <c r="G30" s="120"/>
      <c r="H30" s="95"/>
      <c r="I30" s="95"/>
      <c r="J30" s="95"/>
      <c r="K30" s="95"/>
    </row>
    <row r="31" spans="1:11" ht="14.25" customHeight="1" x14ac:dyDescent="0.25">
      <c r="A31" s="95" t="s">
        <v>57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ht="14.25" customHeight="1" x14ac:dyDescent="0.25">
      <c r="A32" s="96" t="s">
        <v>58</v>
      </c>
      <c r="B32" s="95"/>
      <c r="C32" s="95"/>
      <c r="D32" s="95"/>
      <c r="E32" s="4"/>
      <c r="F32" s="95"/>
      <c r="G32" s="95"/>
      <c r="H32" s="95"/>
      <c r="I32" s="95"/>
      <c r="J32" s="95"/>
      <c r="K32" s="95"/>
    </row>
    <row r="33" spans="1:11" ht="30.75" customHeight="1" x14ac:dyDescent="0.25">
      <c r="A33" s="62" t="s">
        <v>35</v>
      </c>
      <c r="B33" s="62" t="s">
        <v>59</v>
      </c>
      <c r="C33" s="65" t="s">
        <v>60</v>
      </c>
      <c r="D33" s="121"/>
      <c r="E33" s="121"/>
      <c r="F33" s="97"/>
      <c r="G33" s="65" t="s">
        <v>61</v>
      </c>
      <c r="H33" s="121"/>
      <c r="I33" s="121"/>
      <c r="J33" s="121"/>
      <c r="K33" s="97"/>
    </row>
    <row r="34" spans="1:11" ht="15.75" customHeight="1" x14ac:dyDescent="0.25">
      <c r="A34" s="122"/>
      <c r="B34" s="122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98"/>
      <c r="B35" s="98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123"/>
      <c r="D36" s="124"/>
      <c r="E36" s="49" t="str">
        <f>IFERROR(ABS(D36-C36)/D36,"")</f>
        <v/>
      </c>
      <c r="F36" s="87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70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tabSelected="1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8.140625" customWidth="1"/>
    <col min="8" max="8" width="15.28515625" customWidth="1"/>
    <col min="9" max="9" width="14.28515625" customWidth="1"/>
    <col min="10" max="10" width="18.28515625" customWidth="1"/>
    <col min="11" max="11" width="25.85546875" customWidth="1"/>
    <col min="12" max="17" width="10.7109375" customWidth="1"/>
  </cols>
  <sheetData>
    <row r="1" spans="1:17" ht="14.25" customHeight="1" x14ac:dyDescent="0.25">
      <c r="A1" s="73" t="s">
        <v>0</v>
      </c>
      <c r="B1" s="74"/>
      <c r="C1" s="74"/>
      <c r="D1" s="74"/>
      <c r="E1" s="74"/>
      <c r="F1" s="74"/>
      <c r="G1" s="74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5" t="s">
        <v>3</v>
      </c>
      <c r="C3" s="76"/>
      <c r="D3" s="6" t="s">
        <v>4</v>
      </c>
      <c r="E3" s="7">
        <v>1192914948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7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7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8" t="s">
        <v>14</v>
      </c>
      <c r="C6" s="79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9" t="s">
        <v>30</v>
      </c>
      <c r="B14" s="90" t="s">
        <v>31</v>
      </c>
      <c r="C14" s="27"/>
      <c r="D14" s="27"/>
      <c r="E14" s="27"/>
      <c r="F14" s="27"/>
      <c r="G14" s="27"/>
      <c r="H14" s="27"/>
      <c r="I14" s="8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91" t="s">
        <v>32</v>
      </c>
      <c r="B15" s="92" t="s">
        <v>31</v>
      </c>
      <c r="C15" s="27"/>
      <c r="D15" s="27"/>
      <c r="E15" s="27"/>
      <c r="F15" s="27"/>
      <c r="G15" s="27"/>
      <c r="H15" s="27"/>
      <c r="I15" s="8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3" t="s">
        <v>33</v>
      </c>
      <c r="B16" s="94" t="s">
        <v>31</v>
      </c>
      <c r="C16" s="27"/>
      <c r="D16" s="27"/>
      <c r="E16" s="27"/>
      <c r="F16" s="27"/>
      <c r="G16" s="27"/>
      <c r="H16" s="27"/>
      <c r="I16" s="8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</row>
    <row r="18" spans="1:11" ht="14.25" customHeight="1" x14ac:dyDescent="0.25">
      <c r="A18" s="96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 ht="14.25" customHeight="1" x14ac:dyDescent="0.25">
      <c r="A19" s="62" t="s">
        <v>35</v>
      </c>
      <c r="B19" s="65" t="s">
        <v>36</v>
      </c>
      <c r="C19" s="97"/>
      <c r="D19" s="19" t="s">
        <v>37</v>
      </c>
      <c r="E19" s="56">
        <v>44769</v>
      </c>
      <c r="F19" s="19" t="s">
        <v>38</v>
      </c>
      <c r="G19" s="57">
        <v>0.40000000000145519</v>
      </c>
      <c r="H19" s="95"/>
      <c r="I19" s="95"/>
      <c r="J19" s="95"/>
      <c r="K19" s="95"/>
    </row>
    <row r="20" spans="1:11" ht="14.25" customHeight="1" x14ac:dyDescent="0.25">
      <c r="A20" s="98"/>
      <c r="B20" s="19" t="s">
        <v>39</v>
      </c>
      <c r="C20" s="19" t="s">
        <v>40</v>
      </c>
      <c r="D20" s="19" t="s">
        <v>41</v>
      </c>
      <c r="E20" s="19" t="s">
        <v>28</v>
      </c>
      <c r="F20" s="65" t="s">
        <v>42</v>
      </c>
      <c r="G20" s="97"/>
      <c r="H20" s="95"/>
      <c r="I20" s="95"/>
      <c r="J20" s="95"/>
      <c r="K20" s="95"/>
    </row>
    <row r="21" spans="1:11" ht="14.25" customHeight="1" x14ac:dyDescent="0.25">
      <c r="A21" s="99" t="s">
        <v>43</v>
      </c>
      <c r="B21" s="100">
        <v>8</v>
      </c>
      <c r="C21" s="101">
        <v>47</v>
      </c>
      <c r="D21" s="100">
        <v>37.4</v>
      </c>
      <c r="E21" s="102" t="s">
        <v>31</v>
      </c>
      <c r="F21" s="103"/>
      <c r="G21" s="104"/>
      <c r="H21" s="95"/>
      <c r="I21" s="95"/>
      <c r="J21" s="95"/>
      <c r="K21" s="95"/>
    </row>
    <row r="22" spans="1:11" ht="14.25" customHeight="1" x14ac:dyDescent="0.25">
      <c r="A22" s="105" t="s">
        <v>44</v>
      </c>
      <c r="B22" s="106">
        <v>43</v>
      </c>
      <c r="C22" s="107">
        <v>47</v>
      </c>
      <c r="D22" s="106">
        <v>45</v>
      </c>
      <c r="E22" s="108" t="s">
        <v>31</v>
      </c>
      <c r="F22" s="109"/>
      <c r="G22" s="110"/>
      <c r="H22" s="95"/>
      <c r="I22" s="95"/>
      <c r="J22" s="95"/>
      <c r="K22" s="95"/>
    </row>
    <row r="23" spans="1:11" ht="14.25" customHeight="1" x14ac:dyDescent="0.25">
      <c r="A23" s="105" t="s">
        <v>45</v>
      </c>
      <c r="B23" s="106">
        <v>400</v>
      </c>
      <c r="C23" s="107">
        <v>1000</v>
      </c>
      <c r="D23" s="106">
        <v>712.4</v>
      </c>
      <c r="E23" s="108" t="s">
        <v>31</v>
      </c>
      <c r="F23" s="109"/>
      <c r="G23" s="110"/>
      <c r="H23" s="95"/>
      <c r="I23" s="95"/>
      <c r="J23" s="95"/>
      <c r="K23" s="95"/>
    </row>
    <row r="24" spans="1:11" ht="14.25" customHeight="1" x14ac:dyDescent="0.25">
      <c r="A24" s="105" t="s">
        <v>46</v>
      </c>
      <c r="B24" s="106">
        <v>0</v>
      </c>
      <c r="C24" s="107">
        <v>1</v>
      </c>
      <c r="D24" s="106">
        <v>0.436</v>
      </c>
      <c r="E24" s="108" t="s">
        <v>31</v>
      </c>
      <c r="F24" s="109"/>
      <c r="G24" s="110"/>
      <c r="H24" s="95"/>
      <c r="I24" s="95"/>
      <c r="J24" s="95"/>
      <c r="K24" s="95"/>
    </row>
    <row r="25" spans="1:11" ht="14.25" customHeight="1" x14ac:dyDescent="0.25">
      <c r="A25" s="105" t="s">
        <v>47</v>
      </c>
      <c r="B25" s="106">
        <v>20</v>
      </c>
      <c r="C25" s="107">
        <v>100</v>
      </c>
      <c r="D25" s="106">
        <v>95</v>
      </c>
      <c r="E25" s="108" t="s">
        <v>31</v>
      </c>
      <c r="F25" s="109"/>
      <c r="G25" s="110"/>
      <c r="H25" s="95"/>
      <c r="I25" s="95"/>
      <c r="J25" s="95"/>
      <c r="K25" s="95"/>
    </row>
    <row r="26" spans="1:11" ht="14.25" customHeight="1" x14ac:dyDescent="0.25">
      <c r="A26" s="105" t="s">
        <v>48</v>
      </c>
      <c r="B26" s="106">
        <v>500</v>
      </c>
      <c r="C26" s="107">
        <v>1200</v>
      </c>
      <c r="D26" s="106">
        <v>840</v>
      </c>
      <c r="E26" s="108" t="s">
        <v>31</v>
      </c>
      <c r="F26" s="77"/>
      <c r="G26" s="110"/>
      <c r="H26" s="95"/>
      <c r="I26" s="95"/>
      <c r="J26" s="95"/>
      <c r="K26" s="95"/>
    </row>
    <row r="27" spans="1:11" ht="14.25" customHeight="1" x14ac:dyDescent="0.25">
      <c r="A27" s="105" t="s">
        <v>49</v>
      </c>
      <c r="B27" s="111" t="s">
        <v>50</v>
      </c>
      <c r="C27" s="112" t="s">
        <v>50</v>
      </c>
      <c r="D27" s="106" t="s">
        <v>32</v>
      </c>
      <c r="E27" s="92" t="s">
        <v>31</v>
      </c>
      <c r="F27" s="77"/>
      <c r="G27" s="110"/>
      <c r="H27" s="95"/>
      <c r="I27" s="95"/>
      <c r="J27" s="95"/>
      <c r="K27" s="95"/>
    </row>
    <row r="28" spans="1:11" ht="14.25" customHeight="1" x14ac:dyDescent="0.25">
      <c r="A28" s="105" t="s">
        <v>51</v>
      </c>
      <c r="B28" s="111" t="s">
        <v>50</v>
      </c>
      <c r="C28" s="112" t="s">
        <v>50</v>
      </c>
      <c r="D28" s="106" t="s">
        <v>32</v>
      </c>
      <c r="E28" s="92" t="s">
        <v>31</v>
      </c>
      <c r="F28" s="109"/>
      <c r="G28" s="110"/>
      <c r="H28" s="95"/>
      <c r="I28" s="95"/>
      <c r="J28" s="95"/>
      <c r="K28" s="95"/>
    </row>
    <row r="29" spans="1:11" ht="14.25" customHeight="1" x14ac:dyDescent="0.25">
      <c r="A29" s="105" t="s">
        <v>52</v>
      </c>
      <c r="B29" s="111" t="s">
        <v>50</v>
      </c>
      <c r="C29" s="112" t="s">
        <v>50</v>
      </c>
      <c r="D29" s="106" t="s">
        <v>68</v>
      </c>
      <c r="E29" s="113" t="s">
        <v>31</v>
      </c>
      <c r="F29" s="114"/>
      <c r="G29" s="115"/>
      <c r="H29" s="95"/>
      <c r="I29" s="95"/>
      <c r="J29" s="95"/>
      <c r="K29" s="95"/>
    </row>
    <row r="30" spans="1:11" ht="14.25" customHeight="1" x14ac:dyDescent="0.25">
      <c r="A30" s="116" t="s">
        <v>55</v>
      </c>
      <c r="B30" s="44" t="s">
        <v>50</v>
      </c>
      <c r="C30" s="45" t="s">
        <v>50</v>
      </c>
      <c r="D30" s="117" t="s">
        <v>56</v>
      </c>
      <c r="E30" s="118" t="s">
        <v>31</v>
      </c>
      <c r="F30" s="119"/>
      <c r="G30" s="120"/>
      <c r="H30" s="95"/>
      <c r="I30" s="95"/>
      <c r="J30" s="95"/>
      <c r="K30" s="95"/>
    </row>
    <row r="31" spans="1:11" ht="14.25" customHeight="1" x14ac:dyDescent="0.25">
      <c r="A31" s="95" t="s">
        <v>57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</row>
    <row r="32" spans="1:11" ht="14.25" customHeight="1" x14ac:dyDescent="0.25">
      <c r="A32" s="96" t="s">
        <v>58</v>
      </c>
      <c r="B32" s="95"/>
      <c r="C32" s="95"/>
      <c r="D32" s="95"/>
      <c r="E32" s="4"/>
      <c r="F32" s="95"/>
      <c r="G32" s="95"/>
      <c r="H32" s="95"/>
      <c r="I32" s="95"/>
      <c r="J32" s="95"/>
      <c r="K32" s="95"/>
    </row>
    <row r="33" spans="1:11" ht="29.25" customHeight="1" x14ac:dyDescent="0.25">
      <c r="A33" s="62" t="s">
        <v>35</v>
      </c>
      <c r="B33" s="62" t="s">
        <v>59</v>
      </c>
      <c r="C33" s="65" t="s">
        <v>60</v>
      </c>
      <c r="D33" s="121"/>
      <c r="E33" s="121"/>
      <c r="F33" s="97"/>
      <c r="G33" s="65" t="s">
        <v>61</v>
      </c>
      <c r="H33" s="121"/>
      <c r="I33" s="121"/>
      <c r="J33" s="121"/>
      <c r="K33" s="97"/>
    </row>
    <row r="34" spans="1:11" ht="15.75" customHeight="1" x14ac:dyDescent="0.25">
      <c r="A34" s="122"/>
      <c r="B34" s="122"/>
      <c r="C34" s="19" t="s">
        <v>37</v>
      </c>
      <c r="D34" s="56"/>
      <c r="E34" s="19" t="s">
        <v>38</v>
      </c>
      <c r="F34" s="57"/>
      <c r="G34" s="19" t="s">
        <v>37</v>
      </c>
      <c r="H34" s="56"/>
      <c r="I34" s="19" t="s">
        <v>38</v>
      </c>
      <c r="J34" s="57"/>
      <c r="K34" s="47"/>
    </row>
    <row r="35" spans="1:11" ht="30" x14ac:dyDescent="0.25">
      <c r="A35" s="98"/>
      <c r="B35" s="98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1" ht="14.25" customHeight="1" x14ac:dyDescent="0.25">
      <c r="A36" s="48" t="s">
        <v>65</v>
      </c>
      <c r="B36" s="49">
        <v>4.1000000000000002E-2</v>
      </c>
      <c r="C36" s="123"/>
      <c r="D36" s="124"/>
      <c r="E36" s="49" t="str">
        <f>IFERROR(ABS(D36-C36)/D36,"")</f>
        <v/>
      </c>
      <c r="F36" s="87" t="s">
        <v>31</v>
      </c>
      <c r="G36" s="52"/>
      <c r="H36" s="53"/>
      <c r="I36" s="54" t="str">
        <f>IFERROR(ABS(H36-G36)/H36,"")</f>
        <v/>
      </c>
      <c r="J36" s="55"/>
      <c r="K36" s="53"/>
    </row>
    <row r="37" spans="1:11" ht="14.25" customHeight="1" x14ac:dyDescent="0.25">
      <c r="A37" t="s">
        <v>71</v>
      </c>
    </row>
    <row r="38" spans="1:11" ht="14.25" customHeight="1" x14ac:dyDescent="0.25"/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72</v>
      </c>
    </row>
    <row r="3" spans="2:4" ht="14.25" customHeight="1" x14ac:dyDescent="0.25">
      <c r="B3" t="s">
        <v>53</v>
      </c>
      <c r="C3" t="s">
        <v>73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2022-08-16T23:01:25Z</dcterms:modified>
</cp:coreProperties>
</file>